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านปี 2564\โคกหนองนาโมเดล\Zoom โคกหนองนา\ก.5\"/>
    </mc:Choice>
  </mc:AlternateContent>
  <bookViews>
    <workbookView xWindow="0" yWindow="0" windowWidth="21600" windowHeight="9765"/>
  </bookViews>
  <sheets>
    <sheet name="วัสดุกิจกรรมเอามื้อ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2" l="1"/>
  <c r="G8" i="2"/>
  <c r="G9" i="2"/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A12" i="2"/>
  <c r="A13" i="2" s="1"/>
  <c r="A8" i="2"/>
  <c r="A9" i="2" s="1"/>
  <c r="A10" i="2" s="1"/>
  <c r="A11" i="2" s="1"/>
  <c r="G29" i="2"/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G31" i="2"/>
</calcChain>
</file>

<file path=xl/sharedStrings.xml><?xml version="1.0" encoding="utf-8"?>
<sst xmlns="http://schemas.openxmlformats.org/spreadsheetml/2006/main" count="82" uniqueCount="54">
  <si>
    <t>ลำดับที่</t>
  </si>
  <si>
    <t>จำนวน</t>
  </si>
  <si>
    <t>หน่วย</t>
  </si>
  <si>
    <t>ค่าวัสดุ</t>
  </si>
  <si>
    <t>หมายเหตุ</t>
  </si>
  <si>
    <t>ราคาหน่วยละ</t>
  </si>
  <si>
    <t>จำนวนเงิน</t>
  </si>
  <si>
    <t>ต้น</t>
  </si>
  <si>
    <t>ท่อน</t>
  </si>
  <si>
    <t>อัน</t>
  </si>
  <si>
    <t>ก้อน</t>
  </si>
  <si>
    <t>จอบขุด</t>
  </si>
  <si>
    <t>เสียม</t>
  </si>
  <si>
    <t>พลั่ว (ตัก)</t>
  </si>
  <si>
    <t xml:space="preserve">มีดพร้า </t>
  </si>
  <si>
    <t>บุ้งกี๋</t>
  </si>
  <si>
    <t>บัวรดน้ำ</t>
  </si>
  <si>
    <t>พลั่วจินดา</t>
  </si>
  <si>
    <t>รถเข็นของ</t>
  </si>
  <si>
    <t>ค้อนปอนด์</t>
  </si>
  <si>
    <t>แฝก</t>
  </si>
  <si>
    <t>ด้าม</t>
  </si>
  <si>
    <t>เล่ม</t>
  </si>
  <si>
    <t>ปื้น</t>
  </si>
  <si>
    <t>ใบ</t>
  </si>
  <si>
    <t>คัน</t>
  </si>
  <si>
    <t>ม้วน</t>
  </si>
  <si>
    <t>กระสอบ</t>
  </si>
  <si>
    <t>ลิตร</t>
  </si>
  <si>
    <t>ซอง</t>
  </si>
  <si>
    <t xml:space="preserve"> แผ่น</t>
  </si>
  <si>
    <t xml:space="preserve">สื่อป้ายไวนิลขนาด 100 x 180 cm </t>
  </si>
  <si>
    <t xml:space="preserve">วัสดุกิจกรรมเอามื้อสามัคคี สำหรับครัวเรือนต้นแบบ (HLM) </t>
  </si>
  <si>
    <t>*เจ้าของพื้นที่สามารถเลือกวัสดุจากรายการโดยใส่จำนวนลงไปในช่องจำนวน</t>
  </si>
  <si>
    <t>รายการวัสดุ</t>
  </si>
  <si>
    <t>ประเภท</t>
  </si>
  <si>
    <t>วัสดุการเกษตร</t>
  </si>
  <si>
    <t>กล้าไม้ยืนต้น (ไม้สูง)</t>
  </si>
  <si>
    <t>พรรณพืช</t>
  </si>
  <si>
    <t>กล้าไม้ผล (ไม้กลาง)</t>
  </si>
  <si>
    <t>กล้าไม้ทรงพุ่ม พืชล้มลุก ไม้เตี้ย</t>
  </si>
  <si>
    <t>ผักสวนครัวแบบเมล็ด</t>
  </si>
  <si>
    <t>พันธ์พืช</t>
  </si>
  <si>
    <t>ดอกไม้บริหารแมลง</t>
  </si>
  <si>
    <t>ปุ๋ยอินทรีย์หมักแห้ง</t>
  </si>
  <si>
    <t>ฟางอัดก้อน หรือ วัสดุสำหรับห่มดิน</t>
  </si>
  <si>
    <t>น้ำหมักจุลินทรีย์รสจืด (หมักไม่น้อยกว่า 3 เดือน)</t>
  </si>
  <si>
    <t>วัสดุการเรียนรู้</t>
  </si>
  <si>
    <t>ไมไผ่สำหรับทำฝาย</t>
  </si>
  <si>
    <t>เชือกไนล่อนขนาดเล็ก (ที่ใช้มัดก้อนฟาง)</t>
  </si>
  <si>
    <t>รวมรายการ</t>
  </si>
  <si>
    <t>เลื่อยลันดา</t>
  </si>
  <si>
    <t xml:space="preserve">เลื่อยตัดแต่งกิ่งไม้ </t>
  </si>
  <si>
    <t>ตัวอย่าง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</si>
</sst>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\t0.00E+00"/>
    <numFmt numFmtId="188" formatCode="&quot;฿&quot;\t#,##0_);\(&quot;฿&quot;\t#,##0\)"/>
    <numFmt numFmtId="189" formatCode="#,##0.0_);\(#,##0.0\)"/>
    <numFmt numFmtId="190" formatCode="\ว\ว\/\ด\ด\/\ป\ป"/>
    <numFmt numFmtId="191" formatCode="dd\-mmm\-yy_)"/>
    <numFmt numFmtId="192" formatCode="#,##0\ &quot;F&quot;;[Red]\-#,##0\ &quot;F&quot;"/>
    <numFmt numFmtId="193" formatCode="0.0&quot;  &quot;"/>
    <numFmt numFmtId="194" formatCode="&quot;\&quot;#,##0;[Red]&quot;\&quot;\-#,##0"/>
    <numFmt numFmtId="195" formatCode="_ * #,##0_ ;_ * \-#,##0_ ;_ * &quot;-&quot;_ ;_ @_ "/>
    <numFmt numFmtId="196" formatCode="_ * #,##0.00_ ;_ * \-#,##0.00_ ;_ * &quot;-&quot;??_ ;_ @_ "/>
    <numFmt numFmtId="197" formatCode="#,##0.0"/>
  </numFmts>
  <fonts count="24">
    <font>
      <sz val="11"/>
      <color theme="1"/>
      <name val="Tahoma"/>
      <family val="2"/>
      <charset val="222"/>
      <scheme val="minor"/>
    </font>
    <font>
      <sz val="14"/>
      <name val="AngsanaUPC"/>
    </font>
    <font>
      <sz val="14"/>
      <name val="SV Rojchana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</font>
    <font>
      <sz val="11"/>
      <name val="??"/>
      <family val="1"/>
    </font>
    <font>
      <sz val="12"/>
      <name val="Helv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0"/>
      <name val="TH SarabunPSK"/>
      <family val="2"/>
    </font>
    <font>
      <i/>
      <sz val="16"/>
      <color theme="1"/>
      <name val="TH SarabunPSK"/>
      <family val="2"/>
    </font>
    <font>
      <b/>
      <sz val="26"/>
      <color rgb="FFFF0000"/>
      <name val="TH SarabunPSK"/>
      <family val="2"/>
    </font>
    <font>
      <i/>
      <sz val="16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1" fillId="0" borderId="0"/>
    <xf numFmtId="0" fontId="2" fillId="0" borderId="0">
      <alignment vertical="center"/>
    </xf>
    <xf numFmtId="194" fontId="3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5" fontId="4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7" fillId="0" borderId="0"/>
    <xf numFmtId="0" fontId="8" fillId="0" borderId="0"/>
    <xf numFmtId="9" fontId="4" fillId="2" borderId="0"/>
    <xf numFmtId="0" fontId="4" fillId="0" borderId="0" applyFill="0" applyBorder="0" applyAlignment="0"/>
    <xf numFmtId="189" fontId="5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0" fontId="6" fillId="0" borderId="0" applyFill="0" applyBorder="0" applyAlignment="0"/>
    <xf numFmtId="193" fontId="6" fillId="0" borderId="0" applyFill="0" applyBorder="0" applyAlignment="0"/>
    <xf numFmtId="189" fontId="5" fillId="0" borderId="0" applyFill="0" applyBorder="0" applyAlignment="0"/>
    <xf numFmtId="190" fontId="6" fillId="0" borderId="0" applyFont="0" applyFill="0" applyBorder="0" applyAlignment="0" applyProtection="0"/>
    <xf numFmtId="189" fontId="5" fillId="0" borderId="0" applyFont="0" applyFill="0" applyBorder="0" applyAlignment="0" applyProtection="0"/>
    <xf numFmtId="14" fontId="11" fillId="0" borderId="0" applyFill="0" applyBorder="0" applyAlignment="0"/>
    <xf numFmtId="190" fontId="6" fillId="0" borderId="0" applyFill="0" applyBorder="0" applyAlignment="0"/>
    <xf numFmtId="189" fontId="5" fillId="0" borderId="0" applyFill="0" applyBorder="0" applyAlignment="0"/>
    <xf numFmtId="190" fontId="6" fillId="0" borderId="0" applyFill="0" applyBorder="0" applyAlignment="0"/>
    <xf numFmtId="193" fontId="6" fillId="0" borderId="0" applyFill="0" applyBorder="0" applyAlignment="0"/>
    <xf numFmtId="189" fontId="5" fillId="0" borderId="0" applyFill="0" applyBorder="0" applyAlignment="0"/>
    <xf numFmtId="38" fontId="12" fillId="3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12" fillId="4" borderId="3" applyNumberFormat="0" applyBorder="0" applyAlignment="0" applyProtection="0"/>
    <xf numFmtId="190" fontId="6" fillId="0" borderId="0" applyFill="0" applyBorder="0" applyAlignment="0"/>
    <xf numFmtId="189" fontId="5" fillId="0" borderId="0" applyFill="0" applyBorder="0" applyAlignment="0"/>
    <xf numFmtId="190" fontId="6" fillId="0" borderId="0" applyFill="0" applyBorder="0" applyAlignment="0"/>
    <xf numFmtId="193" fontId="6" fillId="0" borderId="0" applyFill="0" applyBorder="0" applyAlignment="0"/>
    <xf numFmtId="189" fontId="5" fillId="0" borderId="0" applyFill="0" applyBorder="0" applyAlignment="0"/>
    <xf numFmtId="192" fontId="9" fillId="0" borderId="0"/>
    <xf numFmtId="0" fontId="14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90" fontId="6" fillId="0" borderId="0" applyFill="0" applyBorder="0" applyAlignment="0"/>
    <xf numFmtId="189" fontId="5" fillId="0" borderId="0" applyFill="0" applyBorder="0" applyAlignment="0"/>
    <xf numFmtId="190" fontId="6" fillId="0" borderId="0" applyFill="0" applyBorder="0" applyAlignment="0"/>
    <xf numFmtId="193" fontId="6" fillId="0" borderId="0" applyFill="0" applyBorder="0" applyAlignment="0"/>
    <xf numFmtId="189" fontId="5" fillId="0" borderId="0" applyFill="0" applyBorder="0" applyAlignment="0"/>
    <xf numFmtId="49" fontId="1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17" fillId="0" borderId="0" xfId="0" applyFont="1"/>
    <xf numFmtId="0" fontId="15" fillId="0" borderId="10" xfId="1" applyFont="1" applyBorder="1" applyAlignment="1">
      <alignment horizontal="center" vertical="center"/>
    </xf>
    <xf numFmtId="0" fontId="17" fillId="0" borderId="3" xfId="0" applyFont="1" applyBorder="1"/>
    <xf numFmtId="0" fontId="17" fillId="0" borderId="11" xfId="0" applyFont="1" applyBorder="1"/>
    <xf numFmtId="0" fontId="17" fillId="0" borderId="3" xfId="0" applyFont="1" applyBorder="1" applyAlignment="1">
      <alignment horizontal="left"/>
    </xf>
    <xf numFmtId="0" fontId="17" fillId="0" borderId="11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3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7" fillId="0" borderId="4" xfId="0" applyFont="1" applyBorder="1"/>
    <xf numFmtId="0" fontId="17" fillId="0" borderId="16" xfId="0" applyFont="1" applyBorder="1"/>
    <xf numFmtId="0" fontId="18" fillId="0" borderId="12" xfId="0" applyFont="1" applyBorder="1" applyAlignment="1">
      <alignment horizontal="center"/>
    </xf>
    <xf numFmtId="0" fontId="17" fillId="0" borderId="14" xfId="0" applyFont="1" applyBorder="1"/>
    <xf numFmtId="0" fontId="17" fillId="0" borderId="0" xfId="0" applyFont="1" applyAlignment="1">
      <alignment horizontal="center"/>
    </xf>
    <xf numFmtId="0" fontId="19" fillId="0" borderId="3" xfId="0" applyFont="1" applyBorder="1" applyAlignment="1">
      <alignment horizontal="center" vertical="center"/>
    </xf>
    <xf numFmtId="3" fontId="15" fillId="5" borderId="3" xfId="1" applyNumberFormat="1" applyFont="1" applyFill="1" applyBorder="1" applyAlignment="1">
      <alignment horizontal="center" vertical="center"/>
    </xf>
    <xf numFmtId="3" fontId="17" fillId="0" borderId="3" xfId="0" applyNumberFormat="1" applyFont="1" applyBorder="1" applyAlignment="1">
      <alignment horizontal="center"/>
    </xf>
    <xf numFmtId="3" fontId="17" fillId="0" borderId="4" xfId="0" applyNumberFormat="1" applyFont="1" applyBorder="1" applyAlignment="1">
      <alignment horizontal="center"/>
    </xf>
    <xf numFmtId="3" fontId="17" fillId="0" borderId="0" xfId="0" applyNumberFormat="1" applyFont="1" applyAlignment="1">
      <alignment horizontal="center"/>
    </xf>
    <xf numFmtId="197" fontId="17" fillId="0" borderId="3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49" fontId="15" fillId="0" borderId="0" xfId="1" applyNumberFormat="1" applyFont="1" applyFill="1" applyBorder="1" applyAlignment="1">
      <alignment vertical="center"/>
    </xf>
    <xf numFmtId="0" fontId="17" fillId="0" borderId="0" xfId="0" applyFont="1" applyFill="1"/>
    <xf numFmtId="49" fontId="20" fillId="0" borderId="0" xfId="1" applyNumberFormat="1" applyFont="1" applyFill="1" applyBorder="1" applyAlignment="1">
      <alignment horizontal="center" vertical="center"/>
    </xf>
    <xf numFmtId="49" fontId="21" fillId="0" borderId="0" xfId="1" applyNumberFormat="1" applyFont="1" applyFill="1" applyBorder="1" applyAlignment="1">
      <alignment horizontal="left" vertical="center"/>
    </xf>
    <xf numFmtId="0" fontId="18" fillId="0" borderId="13" xfId="0" applyFont="1" applyBorder="1" applyAlignment="1">
      <alignment horizontal="center"/>
    </xf>
    <xf numFmtId="3" fontId="18" fillId="0" borderId="13" xfId="0" applyNumberFormat="1" applyFont="1" applyBorder="1" applyAlignment="1">
      <alignment horizontal="center"/>
    </xf>
    <xf numFmtId="49" fontId="15" fillId="0" borderId="0" xfId="1" applyNumberFormat="1" applyFont="1" applyFill="1" applyBorder="1" applyAlignment="1">
      <alignment horizontal="center" vertical="center"/>
    </xf>
    <xf numFmtId="49" fontId="20" fillId="6" borderId="0" xfId="1" applyNumberFormat="1" applyFont="1" applyFill="1" applyBorder="1" applyAlignment="1">
      <alignment horizontal="center" vertical="center"/>
    </xf>
    <xf numFmtId="49" fontId="15" fillId="5" borderId="6" xfId="1" applyNumberFormat="1" applyFont="1" applyFill="1" applyBorder="1" applyAlignment="1">
      <alignment horizontal="center" vertical="center"/>
    </xf>
    <xf numFmtId="49" fontId="16" fillId="5" borderId="3" xfId="1" applyNumberFormat="1" applyFont="1" applyFill="1" applyBorder="1" applyAlignment="1">
      <alignment horizontal="center" vertical="center"/>
    </xf>
    <xf numFmtId="3" fontId="15" fillId="5" borderId="7" xfId="1" applyNumberFormat="1" applyFont="1" applyFill="1" applyBorder="1" applyAlignment="1">
      <alignment horizontal="center" vertical="center"/>
    </xf>
    <xf numFmtId="3" fontId="15" fillId="5" borderId="8" xfId="1" applyNumberFormat="1" applyFont="1" applyFill="1" applyBorder="1" applyAlignment="1">
      <alignment horizontal="center" vertical="center"/>
    </xf>
    <xf numFmtId="0" fontId="15" fillId="5" borderId="9" xfId="1" applyFont="1" applyFill="1" applyBorder="1" applyAlignment="1">
      <alignment horizontal="center" vertical="center"/>
    </xf>
    <xf numFmtId="0" fontId="16" fillId="5" borderId="11" xfId="1" applyFont="1" applyFill="1" applyBorder="1" applyAlignment="1">
      <alignment horizontal="center" vertical="center"/>
    </xf>
    <xf numFmtId="0" fontId="15" fillId="5" borderId="5" xfId="1" applyFont="1" applyFill="1" applyBorder="1" applyAlignment="1">
      <alignment horizontal="center" vertical="center"/>
    </xf>
    <xf numFmtId="0" fontId="16" fillId="5" borderId="10" xfId="1" applyFont="1" applyFill="1" applyBorder="1" applyAlignment="1">
      <alignment horizontal="center" vertical="center"/>
    </xf>
    <xf numFmtId="0" fontId="15" fillId="5" borderId="6" xfId="1" applyFont="1" applyFill="1" applyBorder="1" applyAlignment="1">
      <alignment horizontal="center" vertical="center"/>
    </xf>
    <xf numFmtId="0" fontId="16" fillId="5" borderId="3" xfId="1" applyFont="1" applyFill="1" applyBorder="1" applyAlignment="1">
      <alignment horizontal="center" vertical="center"/>
    </xf>
    <xf numFmtId="49" fontId="22" fillId="0" borderId="0" xfId="1" applyNumberFormat="1" applyFont="1" applyFill="1" applyBorder="1" applyAlignment="1">
      <alignment horizontal="center" vertical="center"/>
    </xf>
    <xf numFmtId="49" fontId="23" fillId="0" borderId="0" xfId="1" applyNumberFormat="1" applyFont="1" applyFill="1" applyBorder="1" applyAlignment="1">
      <alignment horizontal="center" vertical="center"/>
    </xf>
  </cellXfs>
  <cellStyles count="69">
    <cellStyle name=",;F'KOIT[[WAAHK" xfId="2"/>
    <cellStyle name="?? [0]_PERSONAL" xfId="3"/>
    <cellStyle name="???? [0.00]_????" xfId="4"/>
    <cellStyle name="??????[0]_PERSONAL" xfId="5"/>
    <cellStyle name="??????PERSONAL" xfId="6"/>
    <cellStyle name="?????[0]_PERSONAL" xfId="7"/>
    <cellStyle name="?????PERSONAL" xfId="8"/>
    <cellStyle name="????_????" xfId="9"/>
    <cellStyle name="???[0]_PERSONAL" xfId="10"/>
    <cellStyle name="???_PERSONAL" xfId="11"/>
    <cellStyle name="??_??" xfId="12"/>
    <cellStyle name="?@??laroux" xfId="13"/>
    <cellStyle name="=C:\WINDOWS\SYSTEM32\COMMAND.COM" xfId="14"/>
    <cellStyle name="Calc Currency (0)" xfId="15"/>
    <cellStyle name="Calc Currency (2)" xfId="16"/>
    <cellStyle name="Calc Percent (0)" xfId="17"/>
    <cellStyle name="Calc Percent (1)" xfId="18"/>
    <cellStyle name="Calc Percent (2)" xfId="19"/>
    <cellStyle name="Calc Units (0)" xfId="20"/>
    <cellStyle name="Calc Units (1)" xfId="21"/>
    <cellStyle name="Calc Units (2)" xfId="22"/>
    <cellStyle name="Comma [00]" xfId="23"/>
    <cellStyle name="Comma 2" xfId="56"/>
    <cellStyle name="Comma 3" xfId="59"/>
    <cellStyle name="Comma 4" xfId="61"/>
    <cellStyle name="Comma 5" xfId="63"/>
    <cellStyle name="Comma 6" xfId="65"/>
    <cellStyle name="Comma 7" xfId="67"/>
    <cellStyle name="Comma 8" xfId="68"/>
    <cellStyle name="Currency [00]" xfId="24"/>
    <cellStyle name="Date Short" xfId="25"/>
    <cellStyle name="Enter Currency (0)" xfId="26"/>
    <cellStyle name="Enter Currency (2)" xfId="27"/>
    <cellStyle name="Enter Units (0)" xfId="28"/>
    <cellStyle name="Enter Units (1)" xfId="29"/>
    <cellStyle name="Enter Units (2)" xfId="30"/>
    <cellStyle name="Grey" xfId="31"/>
    <cellStyle name="Header1" xfId="32"/>
    <cellStyle name="Header2" xfId="33"/>
    <cellStyle name="Input [yellow]" xfId="34"/>
    <cellStyle name="Link Currency (0)" xfId="35"/>
    <cellStyle name="Link Currency (2)" xfId="36"/>
    <cellStyle name="Link Units (0)" xfId="37"/>
    <cellStyle name="Link Units (1)" xfId="38"/>
    <cellStyle name="Link Units (2)" xfId="39"/>
    <cellStyle name="Normal - Style1" xfId="40"/>
    <cellStyle name="Normal 2" xfId="1"/>
    <cellStyle name="Normal 3" xfId="57"/>
    <cellStyle name="Normal 4" xfId="58"/>
    <cellStyle name="Normal 5" xfId="60"/>
    <cellStyle name="Normal 6" xfId="62"/>
    <cellStyle name="Normal 7" xfId="64"/>
    <cellStyle name="Normal 8" xfId="66"/>
    <cellStyle name="ParaBirimi [0]_RESULTS" xfId="41"/>
    <cellStyle name="ParaBirimi_RESULTS" xfId="42"/>
    <cellStyle name="Percent [0]" xfId="43"/>
    <cellStyle name="Percent [00]" xfId="44"/>
    <cellStyle name="Percent [2]" xfId="45"/>
    <cellStyle name="PrePop Currency (0)" xfId="46"/>
    <cellStyle name="PrePop Currency (2)" xfId="47"/>
    <cellStyle name="PrePop Units (0)" xfId="48"/>
    <cellStyle name="PrePop Units (1)" xfId="49"/>
    <cellStyle name="PrePop Units (2)" xfId="50"/>
    <cellStyle name="Text Indent A" xfId="51"/>
    <cellStyle name="Text Indent B" xfId="52"/>
    <cellStyle name="Text Indent C" xfId="53"/>
    <cellStyle name="Virg? [0]_RESULTS" xfId="54"/>
    <cellStyle name="Virg?_RESULTS" xfId="5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zoomScale="85" zoomScaleNormal="85" workbookViewId="0">
      <selection activeCell="H14" sqref="H14"/>
    </sheetView>
  </sheetViews>
  <sheetFormatPr defaultColWidth="9.125" defaultRowHeight="21"/>
  <cols>
    <col min="1" max="1" width="9.125" style="14"/>
    <col min="2" max="2" width="50.75" style="1" customWidth="1"/>
    <col min="3" max="3" width="16.75" style="14" customWidth="1"/>
    <col min="4" max="5" width="9.875" style="14" customWidth="1"/>
    <col min="6" max="7" width="13.125" style="19" customWidth="1"/>
    <col min="8" max="8" width="42.125" style="1" customWidth="1"/>
    <col min="9" max="16384" width="9.125" style="1"/>
  </cols>
  <sheetData>
    <row r="1" spans="1:8" ht="6.95" customHeight="1"/>
    <row r="2" spans="1:8" ht="23.25" customHeight="1">
      <c r="A2" s="29" t="s">
        <v>32</v>
      </c>
      <c r="B2" s="29"/>
      <c r="C2" s="29"/>
      <c r="D2" s="29"/>
      <c r="E2" s="29"/>
      <c r="F2" s="29"/>
      <c r="G2" s="29"/>
      <c r="H2" s="29"/>
    </row>
    <row r="3" spans="1:8" s="23" customFormat="1" ht="23.25" customHeight="1">
      <c r="A3" s="25" t="s">
        <v>33</v>
      </c>
      <c r="B3" s="25"/>
      <c r="C3" s="40" t="s">
        <v>53</v>
      </c>
      <c r="D3" s="41"/>
      <c r="E3" s="41"/>
      <c r="F3" s="41"/>
      <c r="G3" s="41"/>
      <c r="H3" s="24"/>
    </row>
    <row r="4" spans="1:8" s="23" customFormat="1" ht="8.1" customHeight="1" thickBot="1">
      <c r="A4" s="22"/>
      <c r="B4" s="22"/>
      <c r="C4" s="28"/>
      <c r="D4" s="22"/>
      <c r="E4" s="22"/>
      <c r="F4" s="22"/>
      <c r="G4" s="22"/>
      <c r="H4" s="22"/>
    </row>
    <row r="5" spans="1:8">
      <c r="A5" s="36" t="s">
        <v>0</v>
      </c>
      <c r="B5" s="30" t="s">
        <v>34</v>
      </c>
      <c r="C5" s="30" t="s">
        <v>35</v>
      </c>
      <c r="D5" s="38" t="s">
        <v>1</v>
      </c>
      <c r="E5" s="38" t="s">
        <v>2</v>
      </c>
      <c r="F5" s="32" t="s">
        <v>3</v>
      </c>
      <c r="G5" s="33"/>
      <c r="H5" s="34" t="s">
        <v>4</v>
      </c>
    </row>
    <row r="6" spans="1:8" ht="26.45" customHeight="1">
      <c r="A6" s="37"/>
      <c r="B6" s="31"/>
      <c r="C6" s="31"/>
      <c r="D6" s="39"/>
      <c r="E6" s="39"/>
      <c r="F6" s="16" t="s">
        <v>5</v>
      </c>
      <c r="G6" s="16" t="s">
        <v>6</v>
      </c>
      <c r="H6" s="35"/>
    </row>
    <row r="7" spans="1:8" ht="23.25">
      <c r="A7" s="2">
        <v>1</v>
      </c>
      <c r="B7" s="3" t="s">
        <v>11</v>
      </c>
      <c r="C7" s="8" t="s">
        <v>36</v>
      </c>
      <c r="D7" s="15">
        <v>15</v>
      </c>
      <c r="E7" s="8" t="s">
        <v>21</v>
      </c>
      <c r="F7" s="17">
        <v>200</v>
      </c>
      <c r="G7" s="17">
        <f t="shared" ref="G7:G28" si="0">D7*F7</f>
        <v>3000</v>
      </c>
      <c r="H7" s="4"/>
    </row>
    <row r="8" spans="1:8" ht="23.25">
      <c r="A8" s="2">
        <f>A7+1</f>
        <v>2</v>
      </c>
      <c r="B8" s="3" t="s">
        <v>12</v>
      </c>
      <c r="C8" s="8" t="s">
        <v>36</v>
      </c>
      <c r="D8" s="15">
        <v>5</v>
      </c>
      <c r="E8" s="8" t="s">
        <v>22</v>
      </c>
      <c r="F8" s="17">
        <v>80</v>
      </c>
      <c r="G8" s="17">
        <f t="shared" si="0"/>
        <v>400</v>
      </c>
      <c r="H8" s="4"/>
    </row>
    <row r="9" spans="1:8" s="7" customFormat="1" ht="23.25">
      <c r="A9" s="2">
        <f t="shared" ref="A9:A29" si="1">A8+1</f>
        <v>3</v>
      </c>
      <c r="B9" s="5" t="s">
        <v>13</v>
      </c>
      <c r="C9" s="8" t="s">
        <v>36</v>
      </c>
      <c r="D9" s="15">
        <v>2</v>
      </c>
      <c r="E9" s="8" t="s">
        <v>22</v>
      </c>
      <c r="F9" s="17">
        <v>100</v>
      </c>
      <c r="G9" s="17">
        <f t="shared" si="0"/>
        <v>200</v>
      </c>
      <c r="H9" s="6"/>
    </row>
    <row r="10" spans="1:8" s="7" customFormat="1" ht="23.25">
      <c r="A10" s="2">
        <f t="shared" si="1"/>
        <v>4</v>
      </c>
      <c r="B10" s="5" t="s">
        <v>14</v>
      </c>
      <c r="C10" s="8" t="s">
        <v>36</v>
      </c>
      <c r="D10" s="15">
        <v>3</v>
      </c>
      <c r="E10" s="8" t="s">
        <v>22</v>
      </c>
      <c r="F10" s="17">
        <v>100</v>
      </c>
      <c r="G10" s="17">
        <f t="shared" si="0"/>
        <v>300</v>
      </c>
      <c r="H10" s="6"/>
    </row>
    <row r="11" spans="1:8" s="7" customFormat="1" ht="23.25">
      <c r="A11" s="2">
        <f t="shared" si="1"/>
        <v>5</v>
      </c>
      <c r="B11" s="5" t="s">
        <v>51</v>
      </c>
      <c r="C11" s="8" t="s">
        <v>36</v>
      </c>
      <c r="D11" s="15">
        <v>1</v>
      </c>
      <c r="E11" s="8" t="s">
        <v>23</v>
      </c>
      <c r="F11" s="17">
        <v>200</v>
      </c>
      <c r="G11" s="17">
        <f t="shared" si="0"/>
        <v>200</v>
      </c>
      <c r="H11" s="6"/>
    </row>
    <row r="12" spans="1:8" s="7" customFormat="1" ht="23.25">
      <c r="A12" s="2">
        <f t="shared" si="1"/>
        <v>6</v>
      </c>
      <c r="B12" s="5" t="s">
        <v>52</v>
      </c>
      <c r="C12" s="8" t="s">
        <v>36</v>
      </c>
      <c r="D12" s="15">
        <v>1</v>
      </c>
      <c r="E12" s="8" t="s">
        <v>23</v>
      </c>
      <c r="F12" s="17">
        <v>200</v>
      </c>
      <c r="G12" s="17">
        <f t="shared" si="0"/>
        <v>200</v>
      </c>
      <c r="H12" s="6"/>
    </row>
    <row r="13" spans="1:8" s="7" customFormat="1" ht="23.25">
      <c r="A13" s="2">
        <f t="shared" si="1"/>
        <v>7</v>
      </c>
      <c r="B13" s="5" t="s">
        <v>15</v>
      </c>
      <c r="C13" s="8" t="s">
        <v>36</v>
      </c>
      <c r="D13" s="15">
        <v>5</v>
      </c>
      <c r="E13" s="8" t="s">
        <v>24</v>
      </c>
      <c r="F13" s="17">
        <v>80</v>
      </c>
      <c r="G13" s="17">
        <f t="shared" si="0"/>
        <v>400</v>
      </c>
      <c r="H13" s="6"/>
    </row>
    <row r="14" spans="1:8" s="7" customFormat="1" ht="23.25">
      <c r="A14" s="2">
        <f t="shared" si="1"/>
        <v>8</v>
      </c>
      <c r="B14" s="5" t="s">
        <v>16</v>
      </c>
      <c r="C14" s="8" t="s">
        <v>36</v>
      </c>
      <c r="D14" s="15">
        <v>5</v>
      </c>
      <c r="E14" s="8" t="s">
        <v>24</v>
      </c>
      <c r="F14" s="17">
        <v>80</v>
      </c>
      <c r="G14" s="17">
        <f t="shared" si="0"/>
        <v>400</v>
      </c>
      <c r="H14" s="6"/>
    </row>
    <row r="15" spans="1:8" s="7" customFormat="1" ht="23.25">
      <c r="A15" s="2">
        <f t="shared" si="1"/>
        <v>9</v>
      </c>
      <c r="B15" s="5" t="s">
        <v>17</v>
      </c>
      <c r="C15" s="8" t="s">
        <v>36</v>
      </c>
      <c r="D15" s="15">
        <v>3</v>
      </c>
      <c r="E15" s="8" t="s">
        <v>22</v>
      </c>
      <c r="F15" s="17">
        <v>120</v>
      </c>
      <c r="G15" s="17">
        <f t="shared" si="0"/>
        <v>360</v>
      </c>
      <c r="H15" s="6"/>
    </row>
    <row r="16" spans="1:8" ht="23.25">
      <c r="A16" s="2">
        <f t="shared" si="1"/>
        <v>10</v>
      </c>
      <c r="B16" s="3" t="s">
        <v>18</v>
      </c>
      <c r="C16" s="8" t="s">
        <v>36</v>
      </c>
      <c r="D16" s="15">
        <v>1</v>
      </c>
      <c r="E16" s="8" t="s">
        <v>25</v>
      </c>
      <c r="F16" s="17">
        <v>500</v>
      </c>
      <c r="G16" s="17">
        <f t="shared" si="0"/>
        <v>500</v>
      </c>
      <c r="H16" s="4"/>
    </row>
    <row r="17" spans="1:8" ht="23.25">
      <c r="A17" s="2">
        <f t="shared" si="1"/>
        <v>11</v>
      </c>
      <c r="B17" s="3" t="s">
        <v>19</v>
      </c>
      <c r="C17" s="8" t="s">
        <v>36</v>
      </c>
      <c r="D17" s="15">
        <v>2</v>
      </c>
      <c r="E17" s="8" t="s">
        <v>9</v>
      </c>
      <c r="F17" s="17">
        <v>200</v>
      </c>
      <c r="G17" s="17">
        <f t="shared" si="0"/>
        <v>400</v>
      </c>
      <c r="H17" s="4"/>
    </row>
    <row r="18" spans="1:8" ht="23.25">
      <c r="A18" s="2">
        <f t="shared" si="1"/>
        <v>12</v>
      </c>
      <c r="B18" s="3" t="s">
        <v>48</v>
      </c>
      <c r="C18" s="8" t="s">
        <v>36</v>
      </c>
      <c r="D18" s="15">
        <v>10</v>
      </c>
      <c r="E18" s="8" t="s">
        <v>8</v>
      </c>
      <c r="F18" s="17">
        <v>40</v>
      </c>
      <c r="G18" s="17">
        <f t="shared" si="0"/>
        <v>400</v>
      </c>
      <c r="H18" s="4"/>
    </row>
    <row r="19" spans="1:8" ht="23.25">
      <c r="A19" s="2">
        <f t="shared" si="1"/>
        <v>13</v>
      </c>
      <c r="B19" s="3" t="s">
        <v>37</v>
      </c>
      <c r="C19" s="8" t="s">
        <v>38</v>
      </c>
      <c r="D19" s="15">
        <v>100</v>
      </c>
      <c r="E19" s="8" t="s">
        <v>7</v>
      </c>
      <c r="F19" s="17">
        <v>15</v>
      </c>
      <c r="G19" s="17">
        <f t="shared" si="0"/>
        <v>1500</v>
      </c>
      <c r="H19" s="4"/>
    </row>
    <row r="20" spans="1:8" ht="23.25">
      <c r="A20" s="2">
        <f t="shared" si="1"/>
        <v>14</v>
      </c>
      <c r="B20" s="3" t="s">
        <v>39</v>
      </c>
      <c r="C20" s="8" t="s">
        <v>38</v>
      </c>
      <c r="D20" s="15">
        <v>80</v>
      </c>
      <c r="E20" s="8" t="s">
        <v>7</v>
      </c>
      <c r="F20" s="17">
        <v>15</v>
      </c>
      <c r="G20" s="17">
        <f t="shared" si="0"/>
        <v>1200</v>
      </c>
      <c r="H20" s="4"/>
    </row>
    <row r="21" spans="1:8" ht="23.25">
      <c r="A21" s="2">
        <f t="shared" si="1"/>
        <v>15</v>
      </c>
      <c r="B21" s="3" t="s">
        <v>40</v>
      </c>
      <c r="C21" s="8" t="s">
        <v>38</v>
      </c>
      <c r="D21" s="15">
        <v>80</v>
      </c>
      <c r="E21" s="8" t="s">
        <v>7</v>
      </c>
      <c r="F21" s="20">
        <v>15</v>
      </c>
      <c r="G21" s="17">
        <f t="shared" si="0"/>
        <v>1200</v>
      </c>
      <c r="H21" s="4"/>
    </row>
    <row r="22" spans="1:8" ht="23.25">
      <c r="A22" s="2">
        <f t="shared" si="1"/>
        <v>16</v>
      </c>
      <c r="B22" s="3" t="s">
        <v>41</v>
      </c>
      <c r="C22" s="8" t="s">
        <v>42</v>
      </c>
      <c r="D22" s="15">
        <v>50</v>
      </c>
      <c r="E22" s="8" t="s">
        <v>29</v>
      </c>
      <c r="F22" s="17">
        <v>10</v>
      </c>
      <c r="G22" s="17">
        <f t="shared" si="0"/>
        <v>500</v>
      </c>
      <c r="H22" s="4"/>
    </row>
    <row r="23" spans="1:8" ht="23.25">
      <c r="A23" s="2">
        <f t="shared" si="1"/>
        <v>17</v>
      </c>
      <c r="B23" s="3" t="s">
        <v>20</v>
      </c>
      <c r="C23" s="8" t="s">
        <v>38</v>
      </c>
      <c r="D23" s="15">
        <v>5000</v>
      </c>
      <c r="E23" s="8" t="s">
        <v>7</v>
      </c>
      <c r="F23" s="20">
        <v>0.5</v>
      </c>
      <c r="G23" s="17">
        <f t="shared" si="0"/>
        <v>2500</v>
      </c>
      <c r="H23" s="4"/>
    </row>
    <row r="24" spans="1:8" ht="23.25">
      <c r="A24" s="2">
        <f t="shared" si="1"/>
        <v>18</v>
      </c>
      <c r="B24" s="3" t="s">
        <v>43</v>
      </c>
      <c r="C24" s="8" t="s">
        <v>42</v>
      </c>
      <c r="D24" s="15">
        <v>4</v>
      </c>
      <c r="E24" s="8" t="s">
        <v>29</v>
      </c>
      <c r="F24" s="17">
        <v>10</v>
      </c>
      <c r="G24" s="17">
        <f t="shared" si="0"/>
        <v>40</v>
      </c>
      <c r="H24" s="4"/>
    </row>
    <row r="25" spans="1:8" ht="23.25">
      <c r="A25" s="2">
        <f t="shared" si="1"/>
        <v>19</v>
      </c>
      <c r="B25" s="3" t="s">
        <v>49</v>
      </c>
      <c r="C25" s="8" t="s">
        <v>36</v>
      </c>
      <c r="D25" s="15">
        <v>1</v>
      </c>
      <c r="E25" s="8" t="s">
        <v>26</v>
      </c>
      <c r="F25" s="17">
        <v>100</v>
      </c>
      <c r="G25" s="17">
        <f t="shared" si="0"/>
        <v>100</v>
      </c>
      <c r="H25" s="4"/>
    </row>
    <row r="26" spans="1:8" ht="23.25">
      <c r="A26" s="2">
        <f t="shared" si="1"/>
        <v>20</v>
      </c>
      <c r="B26" s="3" t="s">
        <v>44</v>
      </c>
      <c r="C26" s="8" t="s">
        <v>36</v>
      </c>
      <c r="D26" s="15">
        <v>10</v>
      </c>
      <c r="E26" s="8" t="s">
        <v>27</v>
      </c>
      <c r="F26" s="17">
        <v>40</v>
      </c>
      <c r="G26" s="17">
        <f t="shared" si="0"/>
        <v>400</v>
      </c>
      <c r="H26" s="4"/>
    </row>
    <row r="27" spans="1:8" ht="23.25">
      <c r="A27" s="2">
        <f t="shared" si="1"/>
        <v>21</v>
      </c>
      <c r="B27" s="3" t="s">
        <v>45</v>
      </c>
      <c r="C27" s="8" t="s">
        <v>36</v>
      </c>
      <c r="D27" s="15">
        <v>50</v>
      </c>
      <c r="E27" s="8" t="s">
        <v>10</v>
      </c>
      <c r="F27" s="17">
        <v>40</v>
      </c>
      <c r="G27" s="17">
        <f t="shared" si="0"/>
        <v>2000</v>
      </c>
      <c r="H27" s="4"/>
    </row>
    <row r="28" spans="1:8" ht="23.25">
      <c r="A28" s="2">
        <f t="shared" si="1"/>
        <v>22</v>
      </c>
      <c r="B28" s="3" t="s">
        <v>46</v>
      </c>
      <c r="C28" s="8" t="s">
        <v>36</v>
      </c>
      <c r="D28" s="15">
        <v>30</v>
      </c>
      <c r="E28" s="8" t="s">
        <v>28</v>
      </c>
      <c r="F28" s="17">
        <v>60</v>
      </c>
      <c r="G28" s="17">
        <f t="shared" si="0"/>
        <v>1800</v>
      </c>
      <c r="H28" s="4"/>
    </row>
    <row r="29" spans="1:8">
      <c r="A29" s="2">
        <f t="shared" si="1"/>
        <v>23</v>
      </c>
      <c r="B29" s="5" t="s">
        <v>31</v>
      </c>
      <c r="C29" s="8" t="s">
        <v>47</v>
      </c>
      <c r="D29" s="8">
        <v>5</v>
      </c>
      <c r="E29" s="8" t="s">
        <v>30</v>
      </c>
      <c r="F29" s="17">
        <v>400</v>
      </c>
      <c r="G29" s="17">
        <f t="shared" ref="G29" si="2">D29*F29</f>
        <v>2000</v>
      </c>
      <c r="H29" s="4"/>
    </row>
    <row r="30" spans="1:8">
      <c r="A30" s="9"/>
      <c r="B30" s="10"/>
      <c r="C30" s="21"/>
      <c r="D30" s="21"/>
      <c r="E30" s="21"/>
      <c r="F30" s="18"/>
      <c r="G30" s="18"/>
      <c r="H30" s="11"/>
    </row>
    <row r="31" spans="1:8" ht="21.75" thickBot="1">
      <c r="A31" s="12"/>
      <c r="B31" s="26" t="s">
        <v>50</v>
      </c>
      <c r="C31" s="26"/>
      <c r="D31" s="26"/>
      <c r="E31" s="26"/>
      <c r="F31" s="27"/>
      <c r="G31" s="27">
        <f>SUM(G7:G30)</f>
        <v>20000</v>
      </c>
      <c r="H31" s="13"/>
    </row>
  </sheetData>
  <mergeCells count="9">
    <mergeCell ref="A2:H2"/>
    <mergeCell ref="C5:C6"/>
    <mergeCell ref="F5:G5"/>
    <mergeCell ref="H5:H6"/>
    <mergeCell ref="A5:A6"/>
    <mergeCell ref="B5:B6"/>
    <mergeCell ref="D5:D6"/>
    <mergeCell ref="E5:E6"/>
    <mergeCell ref="C3:G3"/>
  </mergeCells>
  <pageMargins left="0.25" right="0.25" top="0.13" bottom="0.12" header="0.3" footer="0.3"/>
  <pageSetup paperSize="9" scale="8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วัสดุกิจกรรมเอามื้อ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Achira Korkaew</dc:creator>
  <cp:lastModifiedBy>ADMIN</cp:lastModifiedBy>
  <cp:lastPrinted>2021-07-23T06:50:27Z</cp:lastPrinted>
  <dcterms:created xsi:type="dcterms:W3CDTF">2021-05-17T04:42:49Z</dcterms:created>
  <dcterms:modified xsi:type="dcterms:W3CDTF">2021-07-23T07:36:57Z</dcterms:modified>
</cp:coreProperties>
</file>